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30" yWindow="75" windowWidth="9435" windowHeight="4545" tabRatio="737"/>
  </bookViews>
  <sheets>
    <sheet name="Tabela 7a" sheetId="1" r:id="rId1"/>
    <sheet name="Tabela 7b i Wykres" sheetId="2" r:id="rId2"/>
    <sheet name="Przykładowy projekt (1)" sheetId="3" r:id="rId3"/>
    <sheet name="Przykładowy projekt (2)" sheetId="4" r:id="rId4"/>
    <sheet name="Przykładowy projekt (4)" sheetId="5" r:id="rId5"/>
    <sheet name="Przykładowy projekt (3)" sheetId="8" r:id="rId6"/>
  </sheets>
  <externalReferences>
    <externalReference r:id="rId7"/>
  </externalReferences>
  <definedNames>
    <definedName name="_ftn1" localSheetId="0">'Tabela 7a'!$F$8</definedName>
    <definedName name="_ftnref1" localSheetId="0">'Tabela 7a'!$I$4</definedName>
  </definedNames>
  <calcPr calcId="125725"/>
</workbook>
</file>

<file path=xl/calcChain.xml><?xml version="1.0" encoding="utf-8"?>
<calcChain xmlns="http://schemas.openxmlformats.org/spreadsheetml/2006/main">
  <c r="B15" i="2"/>
  <c r="B14"/>
  <c r="B12"/>
  <c r="B11"/>
  <c r="B9"/>
  <c r="B10"/>
  <c r="F17" i="1"/>
  <c r="F25" s="1"/>
  <c r="D13" i="2"/>
  <c r="D16" s="1"/>
  <c r="B16" s="1"/>
  <c r="B13"/>
  <c r="M21" i="1"/>
  <c r="L21"/>
  <c r="K21"/>
  <c r="J21"/>
  <c r="I21"/>
  <c r="H21"/>
  <c r="G21"/>
  <c r="F21"/>
  <c r="E21"/>
  <c r="D21"/>
  <c r="M17"/>
  <c r="L17"/>
  <c r="K17"/>
  <c r="J17"/>
  <c r="I17"/>
  <c r="H17"/>
  <c r="G17"/>
  <c r="E17"/>
  <c r="D17"/>
  <c r="M12"/>
  <c r="L12"/>
  <c r="K12"/>
  <c r="J12"/>
  <c r="I12"/>
  <c r="H12"/>
  <c r="G12"/>
  <c r="F12"/>
  <c r="E12"/>
  <c r="D12"/>
  <c r="M6"/>
  <c r="L6"/>
  <c r="K6"/>
  <c r="J6"/>
  <c r="I6"/>
  <c r="H6"/>
  <c r="G6"/>
  <c r="F6"/>
  <c r="E6"/>
  <c r="D6"/>
  <c r="B11" i="3"/>
  <c r="B10"/>
  <c r="G25" i="1" l="1"/>
  <c r="I25"/>
  <c r="K25"/>
  <c r="M25"/>
  <c r="H25"/>
  <c r="J25"/>
  <c r="L25"/>
  <c r="E25"/>
  <c r="D25"/>
</calcChain>
</file>

<file path=xl/sharedStrings.xml><?xml version="1.0" encoding="utf-8"?>
<sst xmlns="http://schemas.openxmlformats.org/spreadsheetml/2006/main" count="193" uniqueCount="122">
  <si>
    <t>Lp.</t>
  </si>
  <si>
    <t>Priorytet i Obszar Priorytetowy</t>
  </si>
  <si>
    <t>Liczba projektów</t>
  </si>
  <si>
    <t>I.</t>
  </si>
  <si>
    <t>Region Morza Bałtyckiego jako obszar Zrównoważony</t>
  </si>
  <si>
    <t>1.</t>
  </si>
  <si>
    <t>Redukcja środków odżywczych w morzu do akceptowalnego poziomu</t>
  </si>
  <si>
    <t xml:space="preserve">2. </t>
  </si>
  <si>
    <t xml:space="preserve">Zachowanie stref przyrodniczych oraz bioróżnorodności, uwzględniając łowiska morskie </t>
  </si>
  <si>
    <t xml:space="preserve">3. </t>
  </si>
  <si>
    <t xml:space="preserve">Redukcja użytkowania oraz wpływu substancji niebezpiecznych </t>
  </si>
  <si>
    <t>4.</t>
  </si>
  <si>
    <t>Region wzorcowy dla czystej żeglugi i transportu morskiego</t>
  </si>
  <si>
    <t>5.</t>
  </si>
  <si>
    <t>Łagodzenie skutków oraz adaptacja do zmian klimatycznych</t>
  </si>
  <si>
    <t>II.</t>
  </si>
  <si>
    <t>Region Morza Bałtyckiego jako obszar Dobrobytu</t>
  </si>
  <si>
    <t>6.</t>
  </si>
  <si>
    <t>Usuwanie przeszkód w rynku wewnętrznym w regionie Morza Bałtyckiego w tym poprawa współpracy w zakresie ceł i podatków</t>
  </si>
  <si>
    <t>7.</t>
  </si>
  <si>
    <t>Wykorzystanie pełnego potencjału regionu w zakresie badań i innowacji</t>
  </si>
  <si>
    <t>8.</t>
  </si>
  <si>
    <t xml:space="preserve">Wdrożenie Small Business Act: promocja przedsiębiorczości, wzmocnienie MŚP oraz podniesienie poziomu efektywnego wykorzystania zasobów ludzkich  </t>
  </si>
  <si>
    <t>9.</t>
  </si>
  <si>
    <t>Wzmocnienie zrównoważonego rozwoju rolnictwa, leśnictwa i rybołówstwa</t>
  </si>
  <si>
    <t>III.</t>
  </si>
  <si>
    <t>Region Morza Bałtyckiego jako obszar Dostępny i Atrakcyjny</t>
  </si>
  <si>
    <t>10.</t>
  </si>
  <si>
    <t xml:space="preserve">Poprawa dostępności, efektywności i bezpieczeństwa rynków energetycznych </t>
  </si>
  <si>
    <t>33-43</t>
  </si>
  <si>
    <t>11.</t>
  </si>
  <si>
    <t>Wzmocnienie wewnętrznych i zewnętrznych połączeń transportowych</t>
  </si>
  <si>
    <t>12.</t>
  </si>
  <si>
    <t xml:space="preserve">Utrzymanie i wzmocnienie atrakcyjności Regionu Morza Bałtyckiego w szczególności poprzez edukację, turystykę i poziom zdrowotności </t>
  </si>
  <si>
    <t>IV.</t>
  </si>
  <si>
    <t>Region Morza Bałtyckiego jako Obszar Bezpieczny</t>
  </si>
  <si>
    <t>13.</t>
  </si>
  <si>
    <t>Uzyskanie statusu wiodącego regionu w zakresie bezpieczeństwa morskiego</t>
  </si>
  <si>
    <t>14.</t>
  </si>
  <si>
    <t>Wzmocnienie ochrony przed głównymi zagrożeniami na morzu i lądzie</t>
  </si>
  <si>
    <t>15.</t>
  </si>
  <si>
    <t>Obniżenie poziomu przestępczości przygranicznej i szkód powstałych w jej wyniku.</t>
  </si>
  <si>
    <t>V.</t>
  </si>
  <si>
    <t>Ogółem</t>
  </si>
  <si>
    <t>Nr kategorii interwencji</t>
  </si>
  <si>
    <t>W okresie sprawozdawczym</t>
  </si>
  <si>
    <t>Wartość podpisanych umów w okresie sprawozdawczym (w EURO)</t>
  </si>
  <si>
    <t>Wydatki ogółem</t>
  </si>
  <si>
    <t>Wydatki kwalifikowalne</t>
  </si>
  <si>
    <t>Dofinansowanie ze środków publicznych w części odpowiadającej środkom UE</t>
  </si>
  <si>
    <t>Wartość podpisanych umów od uruchomienia programu (w EURO)</t>
  </si>
  <si>
    <t>Od uruchomienia programu</t>
  </si>
  <si>
    <t>2.</t>
  </si>
  <si>
    <t>3.</t>
  </si>
  <si>
    <t>_</t>
  </si>
  <si>
    <t>46, 51</t>
  </si>
  <si>
    <t>30-32</t>
  </si>
  <si>
    <t>01-04, 07</t>
  </si>
  <si>
    <t>05, 08-09, 63, 64, 66</t>
  </si>
  <si>
    <t>16-29</t>
  </si>
  <si>
    <t>Dofinansowanie ze środków publicznych</t>
  </si>
  <si>
    <t>44, 53, 54</t>
  </si>
  <si>
    <t>Środowisko</t>
  </si>
  <si>
    <t xml:space="preserve">Total ERDF amount of the programme: </t>
  </si>
  <si>
    <t>Transport</t>
  </si>
  <si>
    <t>Główne obszary priorytetowe Strategii</t>
  </si>
  <si>
    <t>Kwota EFRR w pozostałych projektach wpisujących się w Strategię</t>
  </si>
  <si>
    <t>B+R, Innowacje</t>
  </si>
  <si>
    <t>Energia</t>
  </si>
  <si>
    <t xml:space="preserve">Przedsiębiorczość, wsparcie dla MSP, bardziej efektywne wykorzystanie zasobów ludzkich  </t>
  </si>
  <si>
    <t xml:space="preserve">Edukacja, turystyka i zdrowie </t>
  </si>
  <si>
    <t>Suma</t>
  </si>
  <si>
    <t>Tabela 7a. Wpływ projektów realizowanych w ramach Programu Operacyjnego Narodowych Strategicznych Ram Odniesienia 2007-2013 na Strategię UE dla Regionu Morza Bałtyckiego</t>
  </si>
  <si>
    <t>Tabela 7b. EFRR a SRMB</t>
  </si>
  <si>
    <t>Kwota EFRR w projektach wpisujących się w Strategię (suma 3 i 4)</t>
  </si>
  <si>
    <t>Priorytet SRMB</t>
  </si>
  <si>
    <t>Obszar priorytetowy SRMB</t>
  </si>
  <si>
    <t>Projekt flagowy (tak/nie)</t>
  </si>
  <si>
    <t>Priorytet, działanie, poddziałanie PO</t>
  </si>
  <si>
    <t>Tytuł projektu</t>
  </si>
  <si>
    <t>Beneficjent</t>
  </si>
  <si>
    <t>Lider projektu flagowego (tak/nie)</t>
  </si>
  <si>
    <t>Data podpisania umowy</t>
  </si>
  <si>
    <t>Wartość podpisanej umowy (ogółem)</t>
  </si>
  <si>
    <t>Wartość podpisanej umowy (dofinansowanie UE)</t>
  </si>
  <si>
    <t>Okres realizacji projektu</t>
  </si>
  <si>
    <t>Opis projektu, w tym informacja na temat zgodności ze Strategią</t>
  </si>
  <si>
    <t>Zdjęcia lub wizualizacje</t>
  </si>
  <si>
    <t>nie</t>
  </si>
  <si>
    <t xml:space="preserve">Obszar priorytetowy 8: Wdrożenie Small Business Act: promocja przedsiębiorczości, wzmocnienie MŚP oraz podniesienie poziomu efektywnego wykorzystania zasobów ludzkich  </t>
  </si>
  <si>
    <t>Przekształcenie regionu Morza Bałtyckiego w obszar dobrobytu</t>
  </si>
  <si>
    <t>Przekształcenie regionu Morza Bałtyckiego w miejsce dostępne i atrakcyjne</t>
  </si>
  <si>
    <t>Obszar priorytetowy 12: Utrzymanie i wzmocnienie atrakcyjności Regionu Morza Bałtyckiego w szczególności poprzez edukację, turystykę i poziom zdrowotności</t>
  </si>
  <si>
    <t>Przekształcenie regionu Morza Bałtyckiego w obszar zrównoważony środowiskowo</t>
  </si>
  <si>
    <r>
      <t xml:space="preserve">Country </t>
    </r>
    <r>
      <rPr>
        <b/>
        <i/>
        <sz val="10"/>
        <rFont val="Times New Roman"/>
        <family val="1"/>
        <charset val="238"/>
      </rPr>
      <t>(specify)</t>
    </r>
  </si>
  <si>
    <r>
      <t xml:space="preserve">Convergence/competitiveness/territorial cooperation </t>
    </r>
    <r>
      <rPr>
        <b/>
        <i/>
        <sz val="10"/>
        <rFont val="Times New Roman"/>
        <family val="1"/>
        <charset val="238"/>
      </rPr>
      <t>(specify the objective)</t>
    </r>
  </si>
  <si>
    <r>
      <t xml:space="preserve"> programme </t>
    </r>
    <r>
      <rPr>
        <b/>
        <i/>
        <sz val="10"/>
        <rFont val="Times New Roman"/>
        <family val="1"/>
        <charset val="238"/>
      </rPr>
      <t xml:space="preserve">(specify name of the programme) </t>
    </r>
    <r>
      <rPr>
        <b/>
        <sz val="10"/>
        <rFont val="Times New Roman"/>
        <family val="1"/>
        <charset val="238"/>
      </rPr>
      <t>2007/2013</t>
    </r>
  </si>
  <si>
    <r>
      <t xml:space="preserve">Kwota EFRR w projektach flagowych wskazanych w </t>
    </r>
    <r>
      <rPr>
        <b/>
        <i/>
        <sz val="10"/>
        <rFont val="Times New Roman"/>
        <family val="1"/>
        <charset val="238"/>
      </rPr>
      <t>Action plan of the strategy</t>
    </r>
    <r>
      <rPr>
        <b/>
        <sz val="10"/>
        <rFont val="Times New Roman"/>
        <family val="1"/>
        <charset val="238"/>
      </rPr>
      <t xml:space="preserve"> </t>
    </r>
  </si>
  <si>
    <t>Inne</t>
  </si>
  <si>
    <t>Przykłady projektów</t>
  </si>
  <si>
    <t>Priorytet IV. Kultura/ Dzialanie 4.2. System informacji kulturalnej</t>
  </si>
  <si>
    <t>Priorytet IX. Zdrowie i rekreacja/ Działanie 9.1 Infrastruktura lecznictwa zamkniętego</t>
  </si>
  <si>
    <t>Miasto Bielsko- Biała</t>
  </si>
  <si>
    <t>Priorytet V. Środowisko; Działanie 5.5 Dziedzictwo przyrodnicze</t>
  </si>
  <si>
    <t xml:space="preserve">Obszar priorytetowy 2: Zachowanie stref przyrodniczych oraz bioróżnorodności, uwzględniając łowiska morskie </t>
  </si>
  <si>
    <t>Priorytet I. Badania i rozwój technologiczny, innowacje i przedsiębiorczość/ Działanie 1.2. Mikroprzedsiębiorstwa i MSP/ Poddziałanie 1.2.4 Mikro, małe i średnie przedsiębiorstwa</t>
  </si>
  <si>
    <t>Znaczące ulepszenie usług szkoleniowych świadczonych przez firmę Centrum Edukacji Zawodowej CARGO poprzez wykorzystanie Mobilnego symulatora jazdy samochodem ciężarowym i autobusem.</t>
  </si>
  <si>
    <t>Centrum Edukacji Zawodowej CARGO Andrzej Palka</t>
  </si>
  <si>
    <t>Projekt zakłada zakup niestosowanego dotychczas w Polsce mobilnego symulatora jazdy. Jest to rozwiązanie innowacyjne i wiąże się z częściowym zastąpieniem tradycyjnych metod nauki jazdy realistyczną symulacją komputerową.
Mobilny symulator jazdy w warunkach specjalnych samochodem ciężarowym i autobusem służy do szkolenia kierowców zawodowych w ramach kwalifikacji wstępnej, szkoleń Eco-Driving i innych związanych z bezpieczeństwem ruchu drogowego. Symulatory pozwalają na trenowanie sytuacji niebezpiecznych na drodze spowodowanych m.in. warunkami atmosferycznymi, zdarzeniami nagłymi.</t>
  </si>
  <si>
    <t>2011-2012</t>
  </si>
  <si>
    <t xml:space="preserve"> Górnośląski Związek Metropolitalny</t>
  </si>
  <si>
    <t>Wirtualny klucz do Metropolii Silesia - przewodnik kulturalny on-line</t>
  </si>
  <si>
    <t xml:space="preserve">W ramach realizacji projektu powstanie portal e-informacji kulturalnej prezentującej wydarzenia, postacie i instytucje kultury Metropolii "Silesia". Ponadto e-informacja zawierać będzie dane na temat organizacji pozarządowych, których działalność statutowa skoncentrowana jest na promocji i wspieraniu kultury lokalnej i/lub metropolitalnej. Portal upowszechniać będzie informację kulturalną wśród mieszkańców 14 miast oraz wśród osób pochodzących z kraju i zagranicy. Portal ma działać w oparciu o współpracę Górnośląskiego Związku Metropolitalnego z instytucjami kulturalnymi, instytucjami zajmującymi się zarządzaniem kulturą oraz mieszkańcami Metropolii „Silesia”, zainteresowanymi tematyką kulturalną. Będzie tworzony przez zawodowego redaktora i dziennikarzy społecznych. </t>
  </si>
  <si>
    <t>Gmina Radzionków</t>
  </si>
  <si>
    <t>Modernizacja i rozbudowa Pawilonu Diagnostyczno-Zabiegowego w zakresie Bloku Operacyjnego i Centralnej Sterylizatorni SP W. Szpitala Chirurgii Urazowej im. dr Janusza Daaba w Piekarach Śląskich</t>
  </si>
  <si>
    <t xml:space="preserve">Przedmiotem projektu jest modernizacja i rozbudowa Bloku Operacyjnego oraz Centralnej Sterylizatorni SP W. Szpitala Chirurgii Urazowej w Piekarach Śląskich.
Modernizacja i rozbudowa Bloku Operacyjnego oraz Centralnej Sterylizatorni polegać będzie na dostosowaniu Bloku Operacyjnego oraz Centralnej Sterylizatorni do wymagań przepisów prawa, w szczególności przepisów rozporządzenia Ministra Zdrowia z dnia 10 listopada 2006r., a także dostosowaniu obecnych Sal Operacyjnych oraz Centralnej Sterylizatorni do potrzeb zwiększającej się liczby wykonywanych zabiegów operacyjnych.
Niniejsza inwestycja jest realizacją większej całości. Jest ona w pełni komplementarna z projektami już zrealizowanymi oraz przewidzianymi do realizacji przez SP W. Szpital Chirurgii Urazowej w Piekarach Śląskich. </t>
  </si>
  <si>
    <t>2009-2013</t>
  </si>
  <si>
    <t>13, 55-57, 58, 59, 62, 75, 76</t>
  </si>
  <si>
    <t>Załacznik nr VII do Sprawozdania rocznego z realizacji RPO WSL w roku 2012</t>
  </si>
  <si>
    <t>Budowa niezbędnej infrastruktury dla utworzenia zastępczego siedliska priorytetowego (6120-1) ciepłolubnych muraw napiaskowych na terenie Księżej Góry w Radzionkowie</t>
  </si>
  <si>
    <t>2008-2010</t>
  </si>
  <si>
    <t xml:space="preserve">Projekt przewiduje przebudowę wyrobiska wapienia o powierzchni ok. 2 ha i głębokości do 14m w celu przygotowania warunków do utworzenia zastępczego siedliska priorytetowego. Ze względu na cechy topoklimatyczne obszar wyrobiska doskonale nadaje się do utworzenia ciepłolubnych muraw napiaskowych. Aby powyższe siedlisko powstało i charakteryzowało się stabilnością i podwyższoną trwałością należy wykonać na tym obszarze szereg działań, m.in.: uprzątnięcie terenu, odsłonięcie całego terenu poprzez usunięcie drzew i krzewów ze zboczy wschodnich i południowych; usunięcie materii organicznej poza teren wyrobiska; ukształtowanie terenu tak aby chronić brzegi wyrobiska przed erozją; pokrycie terenu piachem oraz żwirem w celu zubożenia siedliska. Zainstalowana będzie stacja monitoringu klimatycznego. </t>
  </si>
</sst>
</file>

<file path=xl/styles.xml><?xml version="1.0" encoding="utf-8"?>
<styleSheet xmlns="http://schemas.openxmlformats.org/spreadsheetml/2006/main">
  <numFmts count="2">
    <numFmt numFmtId="164" formatCode="#,###,###,##0.00"/>
    <numFmt numFmtId="165" formatCode="[$€-2]\ #,##0.00"/>
  </numFmts>
  <fonts count="8">
    <font>
      <sz val="10"/>
      <name val="Arial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sz val="10"/>
      <color indexed="56"/>
      <name val="Times New Roman"/>
      <family val="1"/>
      <charset val="238"/>
    </font>
    <font>
      <sz val="10"/>
      <color indexed="8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/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 style="thick">
        <color indexed="9"/>
      </right>
      <top/>
      <bottom style="thick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4" fontId="3" fillId="10" borderId="2" xfId="0" applyNumberFormat="1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left" vertical="center" wrapText="1"/>
    </xf>
    <xf numFmtId="0" fontId="6" fillId="9" borderId="5" xfId="0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left" vertical="center" wrapText="1"/>
    </xf>
    <xf numFmtId="0" fontId="6" fillId="9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4" fontId="0" fillId="0" borderId="0" xfId="0" applyNumberFormat="1"/>
    <xf numFmtId="14" fontId="1" fillId="9" borderId="7" xfId="0" applyNumberFormat="1" applyFont="1" applyFill="1" applyBorder="1" applyAlignment="1">
      <alignment horizontal="left" vertical="center" wrapText="1"/>
    </xf>
    <xf numFmtId="165" fontId="1" fillId="9" borderId="7" xfId="0" applyNumberFormat="1" applyFont="1" applyFill="1" applyBorder="1" applyAlignment="1">
      <alignment horizontal="left" vertical="center" wrapText="1"/>
    </xf>
    <xf numFmtId="14" fontId="6" fillId="9" borderId="7" xfId="0" applyNumberFormat="1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4" fontId="1" fillId="0" borderId="17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11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18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 sz="132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Inwestycje dofinansowane z EFRR wpisujące się w SRMB wg obszarów wsparcia [w EURO]</a:t>
            </a:r>
          </a:p>
        </c:rich>
      </c:tx>
      <c:layout>
        <c:manualLayout>
          <c:xMode val="edge"/>
          <c:yMode val="edge"/>
          <c:x val="0.1165051319804538"/>
          <c:y val="3.02324909208729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8207119271381404E-2"/>
          <c:y val="0.27329107054855933"/>
          <c:w val="0.496764539031749"/>
          <c:h val="0.71395429909418395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00808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FF6600"/>
              </a:solidFill>
              <a:ln w="25400">
                <a:noFill/>
              </a:ln>
            </c:spPr>
          </c:dPt>
          <c:dPt>
            <c:idx val="2"/>
            <c:spPr>
              <a:solidFill>
                <a:srgbClr val="808080"/>
              </a:solidFill>
              <a:ln w="25400">
                <a:noFill/>
              </a:ln>
            </c:spPr>
          </c:dPt>
          <c:dPt>
            <c:idx val="3"/>
            <c:spPr>
              <a:solidFill>
                <a:srgbClr val="99CC00"/>
              </a:solidFill>
              <a:ln w="25400">
                <a:noFill/>
              </a:ln>
            </c:spPr>
          </c:dPt>
          <c:dPt>
            <c:idx val="4"/>
            <c:spPr>
              <a:solidFill>
                <a:srgbClr val="FFFF99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-7.7630424902035935E-2"/>
                  <c:y val="-2.862807108127878E-2"/>
                </c:manualLayout>
              </c:layout>
              <c:dLblPos val="bestFit"/>
              <c:showVal val="1"/>
            </c:dLbl>
            <c:dLbl>
              <c:idx val="1"/>
              <c:layout>
                <c:manualLayout>
                  <c:x val="0.10175455837131162"/>
                  <c:y val="-2.0155113807495392E-2"/>
                </c:manualLayout>
              </c:layout>
              <c:dLblPos val="bestFit"/>
              <c:showVal val="1"/>
            </c:dLbl>
            <c:dLbl>
              <c:idx val="2"/>
              <c:layout>
                <c:manualLayout>
                  <c:x val="4.8832444331555334E-2"/>
                  <c:y val="-3.6874101225274458E-2"/>
                </c:manualLayout>
              </c:layout>
              <c:dLblPos val="bestFit"/>
              <c:showVal val="1"/>
            </c:dLbl>
            <c:dLbl>
              <c:idx val="3"/>
              <c:layout>
                <c:manualLayout>
                  <c:x val="0.16242059446157373"/>
                  <c:y val="3.9843380233208652E-4"/>
                </c:manualLayout>
              </c:layout>
              <c:dLblPos val="bestFit"/>
              <c:showVal val="1"/>
            </c:dLbl>
            <c:dLbl>
              <c:idx val="4"/>
              <c:layout>
                <c:manualLayout>
                  <c:x val="5.7636948607230551E-2"/>
                  <c:y val="-0.26038979632718001"/>
                </c:manualLayout>
              </c:layout>
              <c:dLblPos val="bestFit"/>
              <c:showVal val="1"/>
            </c:dLbl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Val val="1"/>
            <c:showLeaderLines val="1"/>
          </c:dLbls>
          <c:cat>
            <c:strRef>
              <c:f>'Tabela 7b i Wykres'!$A$9:$A$13</c:f>
              <c:strCache>
                <c:ptCount val="5"/>
                <c:pt idx="0">
                  <c:v>B+R, Innowacje</c:v>
                </c:pt>
                <c:pt idx="1">
                  <c:v>Energia</c:v>
                </c:pt>
                <c:pt idx="2">
                  <c:v>Transport</c:v>
                </c:pt>
                <c:pt idx="3">
                  <c:v>Środowisko</c:v>
                </c:pt>
                <c:pt idx="4">
                  <c:v>Inne</c:v>
                </c:pt>
              </c:strCache>
            </c:strRef>
          </c:cat>
          <c:val>
            <c:numRef>
              <c:f>'Tabela 7b i Wykres'!$B$9:$B$13</c:f>
              <c:numCache>
                <c:formatCode>#,##0.00</c:formatCode>
                <c:ptCount val="5"/>
                <c:pt idx="0">
                  <c:v>55095346.970806487</c:v>
                </c:pt>
                <c:pt idx="1">
                  <c:v>50755876</c:v>
                </c:pt>
                <c:pt idx="2">
                  <c:v>392111910.20064443</c:v>
                </c:pt>
                <c:pt idx="3">
                  <c:v>109872311.77992581</c:v>
                </c:pt>
                <c:pt idx="4">
                  <c:v>426656716.2907635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00145103813246"/>
          <c:y val="0.42270625585656141"/>
          <c:w val="0.24914538121759186"/>
          <c:h val="0.26001594383295384"/>
        </c:manualLayout>
      </c:layout>
      <c:spPr>
        <a:noFill/>
        <a:ln w="25400">
          <a:noFill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zero"/>
  </c:chart>
  <c:spPr>
    <a:solidFill>
      <a:srgbClr val="FFFFFF"/>
    </a:solidFill>
    <a:ln w="9525">
      <a:noFill/>
    </a:ln>
  </c:spPr>
  <c:txPr>
    <a:bodyPr/>
    <a:lstStyle/>
    <a:p>
      <a:pPr>
        <a:defRPr sz="1100" b="1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000000000000244" r="0.750000000000002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 sz="132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Inwestycje dofinansowane z EFRR wpisujące się w SRMB wg obszarów wsparcia [w EURO]</a:t>
            </a:r>
          </a:p>
        </c:rich>
      </c:tx>
      <c:layout>
        <c:manualLayout>
          <c:xMode val="edge"/>
          <c:yMode val="edge"/>
          <c:x val="0.11650513198045391"/>
          <c:y val="3.023249092087295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8207119271381404E-2"/>
          <c:y val="0.27329107054855911"/>
          <c:w val="0.49676453903174922"/>
          <c:h val="0.71395429909418473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00808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FF6600"/>
              </a:solidFill>
              <a:ln w="25400">
                <a:noFill/>
              </a:ln>
            </c:spPr>
          </c:dPt>
          <c:dPt>
            <c:idx val="2"/>
            <c:spPr>
              <a:solidFill>
                <a:srgbClr val="808080"/>
              </a:solidFill>
              <a:ln w="25400">
                <a:noFill/>
              </a:ln>
            </c:spPr>
          </c:dPt>
          <c:dPt>
            <c:idx val="3"/>
            <c:spPr>
              <a:solidFill>
                <a:srgbClr val="99CC00"/>
              </a:solidFill>
              <a:ln w="25400">
                <a:noFill/>
              </a:ln>
            </c:spPr>
          </c:dPt>
          <c:dPt>
            <c:idx val="4"/>
            <c:spPr>
              <a:solidFill>
                <a:srgbClr val="FFFF99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-7.7630424902036033E-2"/>
                  <c:y val="-2.862807108127878E-2"/>
                </c:manualLayout>
              </c:layout>
              <c:dLblPos val="bestFit"/>
              <c:showVal val="1"/>
            </c:dLbl>
            <c:dLbl>
              <c:idx val="1"/>
              <c:layout>
                <c:manualLayout>
                  <c:x val="0.10175455837131167"/>
                  <c:y val="-2.0155113807495392E-2"/>
                </c:manualLayout>
              </c:layout>
              <c:dLblPos val="bestFit"/>
              <c:showVal val="1"/>
            </c:dLbl>
            <c:dLbl>
              <c:idx val="2"/>
              <c:layout>
                <c:manualLayout>
                  <c:x val="4.8832444331555334E-2"/>
                  <c:y val="-3.6874101225274493E-2"/>
                </c:manualLayout>
              </c:layout>
              <c:dLblPos val="bestFit"/>
              <c:showVal val="1"/>
            </c:dLbl>
            <c:dLbl>
              <c:idx val="3"/>
              <c:layout>
                <c:manualLayout>
                  <c:x val="0.16242059446157373"/>
                  <c:y val="3.9843380233208652E-4"/>
                </c:manualLayout>
              </c:layout>
              <c:dLblPos val="bestFit"/>
              <c:showVal val="1"/>
            </c:dLbl>
            <c:dLbl>
              <c:idx val="4"/>
              <c:layout>
                <c:manualLayout>
                  <c:x val="5.7636948607230551E-2"/>
                  <c:y val="-0.26038979632718023"/>
                </c:manualLayout>
              </c:layout>
              <c:dLblPos val="bestFit"/>
              <c:showVal val="1"/>
            </c:dLbl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Val val="1"/>
            <c:showLeaderLines val="1"/>
          </c:dLbls>
          <c:cat>
            <c:strRef>
              <c:f>'[1]Tabela 7b i Wykres'!$A$9:$A$13</c:f>
              <c:strCache>
                <c:ptCount val="5"/>
                <c:pt idx="0">
                  <c:v>B+R, Innowacje</c:v>
                </c:pt>
                <c:pt idx="1">
                  <c:v>Energia</c:v>
                </c:pt>
                <c:pt idx="2">
                  <c:v>Transport</c:v>
                </c:pt>
                <c:pt idx="3">
                  <c:v>Środowisko</c:v>
                </c:pt>
                <c:pt idx="4">
                  <c:v>Inne</c:v>
                </c:pt>
              </c:strCache>
            </c:strRef>
          </c:cat>
          <c:val>
            <c:numRef>
              <c:f>'[1]Tabela 7b i Wykres'!$B$9:$B$13</c:f>
              <c:numCache>
                <c:formatCode>General</c:formatCode>
                <c:ptCount val="5"/>
                <c:pt idx="0">
                  <c:v>55095346.970806487</c:v>
                </c:pt>
                <c:pt idx="1">
                  <c:v>50755872.668912403</c:v>
                </c:pt>
                <c:pt idx="2">
                  <c:v>392111910.20064449</c:v>
                </c:pt>
                <c:pt idx="3">
                  <c:v>109872311.77992582</c:v>
                </c:pt>
                <c:pt idx="4">
                  <c:v>426656716.29076374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00145103813246"/>
          <c:y val="0.42270625585656141"/>
          <c:w val="0.24914538121759208"/>
          <c:h val="0.26001594383295407"/>
        </c:manualLayout>
      </c:layout>
      <c:spPr>
        <a:noFill/>
        <a:ln w="25400">
          <a:noFill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zero"/>
  </c:chart>
  <c:spPr>
    <a:solidFill>
      <a:srgbClr val="FFFFFF"/>
    </a:solidFill>
    <a:ln w="9525">
      <a:noFill/>
    </a:ln>
  </c:spPr>
  <c:txPr>
    <a:bodyPr/>
    <a:lstStyle/>
    <a:p>
      <a:pPr>
        <a:defRPr sz="1100" b="1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19</xdr:row>
      <xdr:rowOff>66675</xdr:rowOff>
    </xdr:from>
    <xdr:to>
      <xdr:col>4</xdr:col>
      <xdr:colOff>123825</xdr:colOff>
      <xdr:row>52</xdr:row>
      <xdr:rowOff>85725</xdr:rowOff>
    </xdr:to>
    <xdr:graphicFrame macro="">
      <xdr:nvGraphicFramePr>
        <xdr:cNvPr id="10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19</xdr:row>
      <xdr:rowOff>66675</xdr:rowOff>
    </xdr:from>
    <xdr:to>
      <xdr:col>4</xdr:col>
      <xdr:colOff>123825</xdr:colOff>
      <xdr:row>52</xdr:row>
      <xdr:rowOff>85725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13</xdr:row>
      <xdr:rowOff>19051</xdr:rowOff>
    </xdr:from>
    <xdr:to>
      <xdr:col>1</xdr:col>
      <xdr:colOff>1885950</xdr:colOff>
      <xdr:row>13</xdr:row>
      <xdr:rowOff>1170357</xdr:rowOff>
    </xdr:to>
    <xdr:pic>
      <xdr:nvPicPr>
        <xdr:cNvPr id="4" name="Obraz 3" descr="car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52675" y="6877051"/>
          <a:ext cx="1657350" cy="1151306"/>
        </a:xfrm>
        <a:prstGeom prst="rect">
          <a:avLst/>
        </a:prstGeom>
      </xdr:spPr>
    </xdr:pic>
    <xdr:clientData/>
  </xdr:twoCellAnchor>
  <xdr:twoCellAnchor editAs="oneCell">
    <xdr:from>
      <xdr:col>1</xdr:col>
      <xdr:colOff>2486025</xdr:colOff>
      <xdr:row>13</xdr:row>
      <xdr:rowOff>28576</xdr:rowOff>
    </xdr:from>
    <xdr:to>
      <xdr:col>1</xdr:col>
      <xdr:colOff>4088361</xdr:colOff>
      <xdr:row>13</xdr:row>
      <xdr:rowOff>1171576</xdr:rowOff>
    </xdr:to>
    <xdr:pic>
      <xdr:nvPicPr>
        <xdr:cNvPr id="5" name="Obraz 4" descr="cargo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10100" y="6886576"/>
          <a:ext cx="1602336" cy="1143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28575</xdr:rowOff>
    </xdr:from>
    <xdr:to>
      <xdr:col>1</xdr:col>
      <xdr:colOff>1495425</xdr:colOff>
      <xdr:row>13</xdr:row>
      <xdr:rowOff>1200204</xdr:rowOff>
    </xdr:to>
    <xdr:pic>
      <xdr:nvPicPr>
        <xdr:cNvPr id="4" name="Obraz 3" descr="metr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24075" y="6334125"/>
          <a:ext cx="1495425" cy="11716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13</xdr:row>
      <xdr:rowOff>19050</xdr:rowOff>
    </xdr:from>
    <xdr:to>
      <xdr:col>1</xdr:col>
      <xdr:colOff>1624775</xdr:colOff>
      <xdr:row>13</xdr:row>
      <xdr:rowOff>1219200</xdr:rowOff>
    </xdr:to>
    <xdr:pic>
      <xdr:nvPicPr>
        <xdr:cNvPr id="5" name="Obraz 4" descr="urazówk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52650" y="6257925"/>
          <a:ext cx="1596200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2057399</xdr:colOff>
      <xdr:row>13</xdr:row>
      <xdr:rowOff>28575</xdr:rowOff>
    </xdr:from>
    <xdr:to>
      <xdr:col>1</xdr:col>
      <xdr:colOff>3629024</xdr:colOff>
      <xdr:row>13</xdr:row>
      <xdr:rowOff>1207294</xdr:rowOff>
    </xdr:to>
    <xdr:pic>
      <xdr:nvPicPr>
        <xdr:cNvPr id="6" name="Obraz 5" descr="urazówka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181474" y="6267450"/>
          <a:ext cx="1571625" cy="11787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13</xdr:row>
      <xdr:rowOff>19051</xdr:rowOff>
    </xdr:from>
    <xdr:to>
      <xdr:col>1</xdr:col>
      <xdr:colOff>609600</xdr:colOff>
      <xdr:row>13</xdr:row>
      <xdr:rowOff>1512773</xdr:rowOff>
    </xdr:to>
    <xdr:pic>
      <xdr:nvPicPr>
        <xdr:cNvPr id="2" name="Obraz 1" descr="bi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7901" y="5591176"/>
          <a:ext cx="1990724" cy="1493722"/>
        </a:xfrm>
        <a:prstGeom prst="rect">
          <a:avLst/>
        </a:prstGeom>
      </xdr:spPr>
    </xdr:pic>
    <xdr:clientData/>
  </xdr:twoCellAnchor>
  <xdr:twoCellAnchor editAs="oneCell">
    <xdr:from>
      <xdr:col>1</xdr:col>
      <xdr:colOff>2552700</xdr:colOff>
      <xdr:row>13</xdr:row>
      <xdr:rowOff>19050</xdr:rowOff>
    </xdr:from>
    <xdr:to>
      <xdr:col>1</xdr:col>
      <xdr:colOff>2552700</xdr:colOff>
      <xdr:row>13</xdr:row>
      <xdr:rowOff>1494038</xdr:rowOff>
    </xdr:to>
    <xdr:pic>
      <xdr:nvPicPr>
        <xdr:cNvPr id="3" name="Obraz 2" descr="bio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76775" y="5591175"/>
          <a:ext cx="1104900" cy="14749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urdam/Ustawienia%20lokalne/Temporary%20Internet%20Files/Content.Outlook/MOK3QRCO/Za&#322;&#261;cznik%20N%20SUE%20RMB%2003%200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ela 7a"/>
      <sheetName val="Tabela 7b i Wykres"/>
      <sheetName val="Przykładowy projekt (1)"/>
      <sheetName val="Przykładowy projekt (2)"/>
      <sheetName val="Przykładowy projekt (3)"/>
      <sheetName val="Przykładowy projekt (4)"/>
    </sheetNames>
    <sheetDataSet>
      <sheetData sheetId="0"/>
      <sheetData sheetId="1">
        <row r="9">
          <cell r="A9" t="str">
            <v>B+R, Innowacje</v>
          </cell>
          <cell r="B9">
            <v>55095346.970806487</v>
          </cell>
        </row>
        <row r="10">
          <cell r="A10" t="str">
            <v>Energia</v>
          </cell>
          <cell r="B10">
            <v>50755872.668912403</v>
          </cell>
        </row>
        <row r="11">
          <cell r="A11" t="str">
            <v>Transport</v>
          </cell>
          <cell r="B11">
            <v>392111910.20064449</v>
          </cell>
        </row>
        <row r="12">
          <cell r="A12" t="str">
            <v>Środowisko</v>
          </cell>
          <cell r="B12">
            <v>109872311.77992582</v>
          </cell>
        </row>
        <row r="13">
          <cell r="A13" t="str">
            <v>Inne</v>
          </cell>
          <cell r="B13">
            <v>426656716.29076374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90" zoomScaleNormal="9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25" sqref="F25"/>
    </sheetView>
  </sheetViews>
  <sheetFormatPr defaultRowHeight="12.75"/>
  <cols>
    <col min="1" max="1" width="3.5703125" style="6" customWidth="1"/>
    <col min="2" max="2" width="29.140625" style="15" customWidth="1"/>
    <col min="3" max="3" width="12.28515625" style="6" customWidth="1"/>
    <col min="4" max="4" width="16.85546875" style="23" customWidth="1"/>
    <col min="5" max="5" width="13.42578125" style="23" customWidth="1"/>
    <col min="6" max="7" width="19" style="23" customWidth="1"/>
    <col min="8" max="8" width="18" style="23" customWidth="1"/>
    <col min="9" max="9" width="23.7109375" style="23" customWidth="1"/>
    <col min="10" max="10" width="21" style="6" customWidth="1"/>
    <col min="11" max="11" width="18.7109375" style="6" customWidth="1"/>
    <col min="12" max="12" width="19.7109375" style="6" customWidth="1"/>
    <col min="13" max="13" width="30.7109375" style="6" customWidth="1"/>
    <col min="14" max="16384" width="9.140625" style="6"/>
  </cols>
  <sheetData>
    <row r="1" spans="1:13" ht="46.5" customHeight="1">
      <c r="A1" s="54" t="s">
        <v>118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35.25" customHeight="1">
      <c r="A2" s="57" t="s">
        <v>72</v>
      </c>
      <c r="B2" s="57"/>
      <c r="C2" s="57"/>
      <c r="D2" s="57"/>
      <c r="E2" s="57"/>
      <c r="F2" s="57"/>
      <c r="G2" s="57"/>
      <c r="H2" s="57"/>
      <c r="I2" s="57"/>
      <c r="J2" s="58"/>
      <c r="K2" s="58"/>
      <c r="L2" s="58"/>
      <c r="M2" s="58"/>
    </row>
    <row r="3" spans="1:13" ht="54.6" customHeight="1">
      <c r="A3" s="55" t="s">
        <v>0</v>
      </c>
      <c r="B3" s="59" t="s">
        <v>1</v>
      </c>
      <c r="C3" s="55" t="s">
        <v>44</v>
      </c>
      <c r="D3" s="55" t="s">
        <v>2</v>
      </c>
      <c r="E3" s="55"/>
      <c r="F3" s="55" t="s">
        <v>46</v>
      </c>
      <c r="G3" s="55"/>
      <c r="H3" s="56"/>
      <c r="I3" s="56"/>
      <c r="J3" s="55" t="s">
        <v>50</v>
      </c>
      <c r="K3" s="55"/>
      <c r="L3" s="56"/>
      <c r="M3" s="56"/>
    </row>
    <row r="4" spans="1:13" ht="63" customHeight="1">
      <c r="A4" s="55"/>
      <c r="B4" s="59"/>
      <c r="C4" s="55"/>
      <c r="D4" s="52" t="s">
        <v>45</v>
      </c>
      <c r="E4" s="52" t="s">
        <v>51</v>
      </c>
      <c r="F4" s="52" t="s">
        <v>47</v>
      </c>
      <c r="G4" s="52" t="s">
        <v>48</v>
      </c>
      <c r="H4" s="52" t="s">
        <v>60</v>
      </c>
      <c r="I4" s="52" t="s">
        <v>49</v>
      </c>
      <c r="J4" s="52" t="s">
        <v>47</v>
      </c>
      <c r="K4" s="52" t="s">
        <v>48</v>
      </c>
      <c r="L4" s="52" t="s">
        <v>60</v>
      </c>
      <c r="M4" s="52" t="s">
        <v>49</v>
      </c>
    </row>
    <row r="5" spans="1:13" ht="27.75" customHeight="1">
      <c r="A5" s="3" t="s">
        <v>54</v>
      </c>
      <c r="B5" s="10" t="s">
        <v>54</v>
      </c>
      <c r="C5" s="3" t="s">
        <v>54</v>
      </c>
      <c r="D5" s="3" t="s">
        <v>5</v>
      </c>
      <c r="E5" s="3" t="s">
        <v>52</v>
      </c>
      <c r="F5" s="3" t="s">
        <v>53</v>
      </c>
      <c r="G5" s="3" t="s">
        <v>11</v>
      </c>
      <c r="H5" s="3" t="s">
        <v>13</v>
      </c>
      <c r="I5" s="3" t="s">
        <v>17</v>
      </c>
      <c r="J5" s="3" t="s">
        <v>19</v>
      </c>
      <c r="K5" s="3" t="s">
        <v>21</v>
      </c>
      <c r="L5" s="3" t="s">
        <v>23</v>
      </c>
      <c r="M5" s="3" t="s">
        <v>27</v>
      </c>
    </row>
    <row r="6" spans="1:13" ht="46.5" customHeight="1">
      <c r="A6" s="3" t="s">
        <v>3</v>
      </c>
      <c r="B6" s="40" t="s">
        <v>4</v>
      </c>
      <c r="C6" s="3"/>
      <c r="D6" s="4">
        <f t="shared" ref="D6:L6" si="0">SUM(D7:D11)</f>
        <v>2</v>
      </c>
      <c r="E6" s="4">
        <f t="shared" si="0"/>
        <v>78</v>
      </c>
      <c r="F6" s="5">
        <f t="shared" si="0"/>
        <v>1981308.3211286857</v>
      </c>
      <c r="G6" s="5">
        <f t="shared" si="0"/>
        <v>1924515.0922671352</v>
      </c>
      <c r="H6" s="5">
        <f>SUM(H7:H11)</f>
        <v>1635837.8246436245</v>
      </c>
      <c r="I6" s="5">
        <f t="shared" si="0"/>
        <v>1635837.8246436245</v>
      </c>
      <c r="J6" s="5">
        <f t="shared" si="0"/>
        <v>156971400.23921108</v>
      </c>
      <c r="K6" s="5">
        <f t="shared" si="0"/>
        <v>141424037.10701033</v>
      </c>
      <c r="L6" s="5">
        <f t="shared" si="0"/>
        <v>109872311.77992581</v>
      </c>
      <c r="M6" s="5">
        <f>SUM(M7:M11)</f>
        <v>109872311.77992581</v>
      </c>
    </row>
    <row r="7" spans="1:13" ht="43.5" customHeight="1">
      <c r="A7" s="1" t="s">
        <v>5</v>
      </c>
      <c r="B7" s="7" t="s">
        <v>6</v>
      </c>
      <c r="C7" s="1" t="s">
        <v>54</v>
      </c>
      <c r="D7" s="16"/>
      <c r="E7" s="16"/>
      <c r="F7" s="17"/>
      <c r="G7" s="17"/>
      <c r="H7" s="17"/>
      <c r="I7" s="17"/>
      <c r="J7" s="18"/>
      <c r="K7" s="18"/>
      <c r="L7" s="18"/>
      <c r="M7" s="18"/>
    </row>
    <row r="8" spans="1:13" ht="52.5" customHeight="1">
      <c r="A8" s="1" t="s">
        <v>7</v>
      </c>
      <c r="B8" s="9" t="s">
        <v>8</v>
      </c>
      <c r="C8" s="2" t="s">
        <v>55</v>
      </c>
      <c r="D8" s="21">
        <v>2</v>
      </c>
      <c r="E8" s="21">
        <v>43</v>
      </c>
      <c r="F8" s="19">
        <v>1981308.3211286857</v>
      </c>
      <c r="G8" s="19">
        <v>1924515.0922671352</v>
      </c>
      <c r="H8" s="19">
        <v>1635837.8246436245</v>
      </c>
      <c r="I8" s="19">
        <v>1635837.8246436245</v>
      </c>
      <c r="J8" s="20">
        <v>125585691.19556728</v>
      </c>
      <c r="K8" s="20">
        <v>116936771.94883811</v>
      </c>
      <c r="L8" s="20">
        <v>89263560.19332163</v>
      </c>
      <c r="M8" s="20">
        <v>89263560.19332163</v>
      </c>
    </row>
    <row r="9" spans="1:13" ht="41.25" customHeight="1">
      <c r="A9" s="1" t="s">
        <v>9</v>
      </c>
      <c r="B9" s="9" t="s">
        <v>10</v>
      </c>
      <c r="C9" s="2" t="s">
        <v>61</v>
      </c>
      <c r="D9" s="21">
        <v>0</v>
      </c>
      <c r="E9" s="21">
        <v>35</v>
      </c>
      <c r="F9" s="19">
        <v>0</v>
      </c>
      <c r="G9" s="19">
        <v>0</v>
      </c>
      <c r="H9" s="19">
        <v>0</v>
      </c>
      <c r="I9" s="19">
        <v>0</v>
      </c>
      <c r="J9" s="20">
        <v>31385709.043643817</v>
      </c>
      <c r="K9" s="20">
        <v>24487265.158172231</v>
      </c>
      <c r="L9" s="20">
        <v>20608751.586604178</v>
      </c>
      <c r="M9" s="20">
        <v>20608751.586604178</v>
      </c>
    </row>
    <row r="10" spans="1:13" ht="36.75" customHeight="1">
      <c r="A10" s="1" t="s">
        <v>11</v>
      </c>
      <c r="B10" s="9" t="s">
        <v>12</v>
      </c>
      <c r="C10" s="1" t="s">
        <v>56</v>
      </c>
      <c r="D10" s="16">
        <v>0</v>
      </c>
      <c r="E10" s="16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</row>
    <row r="11" spans="1:13" ht="43.5" customHeight="1">
      <c r="A11" s="1" t="s">
        <v>13</v>
      </c>
      <c r="B11" s="9" t="s">
        <v>14</v>
      </c>
      <c r="C11" s="1">
        <v>49</v>
      </c>
      <c r="D11" s="16">
        <v>0</v>
      </c>
      <c r="E11" s="16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</row>
    <row r="12" spans="1:13" ht="38.25" customHeight="1">
      <c r="A12" s="3" t="s">
        <v>15</v>
      </c>
      <c r="B12" s="10" t="s">
        <v>16</v>
      </c>
      <c r="C12" s="3"/>
      <c r="D12" s="4">
        <f t="shared" ref="D12:M12" si="1">SUM(D13:D16)</f>
        <v>665</v>
      </c>
      <c r="E12" s="4">
        <f t="shared" si="1"/>
        <v>2688</v>
      </c>
      <c r="F12" s="5">
        <f t="shared" si="1"/>
        <v>136548746.30687368</v>
      </c>
      <c r="G12" s="5">
        <f t="shared" si="1"/>
        <v>103806757.13727787</v>
      </c>
      <c r="H12" s="5">
        <f t="shared" si="1"/>
        <v>56430848.799062684</v>
      </c>
      <c r="I12" s="5">
        <f t="shared" si="1"/>
        <v>48727212.883225933</v>
      </c>
      <c r="J12" s="5">
        <f t="shared" si="1"/>
        <v>557712921.11648118</v>
      </c>
      <c r="K12" s="5">
        <f t="shared" si="1"/>
        <v>437173846.06766254</v>
      </c>
      <c r="L12" s="5">
        <f t="shared" si="1"/>
        <v>245823445.03026754</v>
      </c>
      <c r="M12" s="5">
        <f t="shared" si="1"/>
        <v>217775615.10935363</v>
      </c>
    </row>
    <row r="13" spans="1:13" ht="78.75" customHeight="1">
      <c r="A13" s="1" t="s">
        <v>17</v>
      </c>
      <c r="B13" s="8" t="s">
        <v>18</v>
      </c>
      <c r="C13" s="1" t="s">
        <v>54</v>
      </c>
      <c r="D13" s="16"/>
      <c r="E13" s="16"/>
      <c r="F13" s="17"/>
      <c r="G13" s="17"/>
      <c r="H13" s="17"/>
      <c r="I13" s="17"/>
      <c r="J13" s="18"/>
      <c r="K13" s="18"/>
      <c r="L13" s="18"/>
      <c r="M13" s="18"/>
    </row>
    <row r="14" spans="1:13" ht="56.25" customHeight="1">
      <c r="A14" s="1" t="s">
        <v>19</v>
      </c>
      <c r="B14" s="11" t="s">
        <v>20</v>
      </c>
      <c r="C14" s="1" t="s">
        <v>57</v>
      </c>
      <c r="D14" s="16">
        <v>62</v>
      </c>
      <c r="E14" s="16">
        <v>346</v>
      </c>
      <c r="F14" s="19">
        <v>47088479.811072059</v>
      </c>
      <c r="G14" s="19">
        <v>34939511.889767624</v>
      </c>
      <c r="H14" s="19">
        <v>19410459.317027926</v>
      </c>
      <c r="I14" s="19">
        <v>16580748.41583675</v>
      </c>
      <c r="J14" s="20">
        <v>155660863.87424332</v>
      </c>
      <c r="K14" s="20">
        <v>120343981.34641671</v>
      </c>
      <c r="L14" s="20">
        <v>64416957.022554196</v>
      </c>
      <c r="M14" s="20">
        <v>55095346.970806487</v>
      </c>
    </row>
    <row r="15" spans="1:13" ht="92.25" customHeight="1">
      <c r="A15" s="1" t="s">
        <v>21</v>
      </c>
      <c r="B15" s="12" t="s">
        <v>22</v>
      </c>
      <c r="C15" s="2" t="s">
        <v>58</v>
      </c>
      <c r="D15" s="21">
        <v>603</v>
      </c>
      <c r="E15" s="21">
        <v>2342</v>
      </c>
      <c r="F15" s="19">
        <v>89460266.495801613</v>
      </c>
      <c r="G15" s="19">
        <v>68867245.247510254</v>
      </c>
      <c r="H15" s="19">
        <v>37020389.482034758</v>
      </c>
      <c r="I15" s="19">
        <v>32146464.467389181</v>
      </c>
      <c r="J15" s="20">
        <v>402052057.24223787</v>
      </c>
      <c r="K15" s="20">
        <v>316829864.72124583</v>
      </c>
      <c r="L15" s="20">
        <v>181406488.00771335</v>
      </c>
      <c r="M15" s="20">
        <v>162680268.13854715</v>
      </c>
    </row>
    <row r="16" spans="1:13" ht="50.25" customHeight="1">
      <c r="A16" s="1" t="s">
        <v>23</v>
      </c>
      <c r="B16" s="8" t="s">
        <v>24</v>
      </c>
      <c r="C16" s="1" t="s">
        <v>54</v>
      </c>
      <c r="D16" s="16"/>
      <c r="E16" s="16"/>
      <c r="F16" s="17"/>
      <c r="G16" s="17"/>
      <c r="H16" s="17"/>
      <c r="I16" s="17"/>
      <c r="J16" s="18"/>
      <c r="K16" s="18"/>
      <c r="L16" s="18"/>
      <c r="M16" s="18"/>
    </row>
    <row r="17" spans="1:13" ht="51" customHeight="1">
      <c r="A17" s="3" t="s">
        <v>25</v>
      </c>
      <c r="B17" s="10" t="s">
        <v>26</v>
      </c>
      <c r="C17" s="3"/>
      <c r="D17" s="4">
        <f t="shared" ref="D17:M17" si="2">SUM(D18:D20)</f>
        <v>88</v>
      </c>
      <c r="E17" s="4">
        <f t="shared" si="2"/>
        <v>676</v>
      </c>
      <c r="F17" s="5">
        <f t="shared" si="2"/>
        <v>444416968.42989647</v>
      </c>
      <c r="G17" s="5">
        <f t="shared" si="2"/>
        <v>346391706.71245849</v>
      </c>
      <c r="H17" s="5">
        <f t="shared" si="2"/>
        <v>177827016.16051555</v>
      </c>
      <c r="I17" s="5">
        <f t="shared" si="2"/>
        <v>177827016.16051555</v>
      </c>
      <c r="J17" s="5">
        <f t="shared" si="2"/>
        <v>1246825492.6347394</v>
      </c>
      <c r="K17" s="5">
        <f t="shared" si="2"/>
        <v>1041938910.408221</v>
      </c>
      <c r="L17" s="5">
        <f t="shared" si="2"/>
        <v>708384869.11716461</v>
      </c>
      <c r="M17" s="5">
        <f t="shared" si="2"/>
        <v>706844234.35286081</v>
      </c>
    </row>
    <row r="18" spans="1:13" ht="54" customHeight="1">
      <c r="A18" s="1" t="s">
        <v>27</v>
      </c>
      <c r="B18" s="13" t="s">
        <v>28</v>
      </c>
      <c r="C18" s="2" t="s">
        <v>29</v>
      </c>
      <c r="D18" s="21">
        <v>34</v>
      </c>
      <c r="E18" s="21">
        <v>89</v>
      </c>
      <c r="F18" s="17">
        <v>37794227</v>
      </c>
      <c r="G18" s="19">
        <v>34317122</v>
      </c>
      <c r="H18" s="19">
        <v>28997498</v>
      </c>
      <c r="I18" s="19">
        <v>28997498</v>
      </c>
      <c r="J18" s="20">
        <v>74756845</v>
      </c>
      <c r="K18" s="69">
        <v>64236978</v>
      </c>
      <c r="L18" s="69">
        <v>50786819</v>
      </c>
      <c r="M18" s="70">
        <v>50755876</v>
      </c>
    </row>
    <row r="19" spans="1:13" ht="50.25" customHeight="1">
      <c r="A19" s="1" t="s">
        <v>30</v>
      </c>
      <c r="B19" s="14" t="s">
        <v>31</v>
      </c>
      <c r="C19" s="2" t="s">
        <v>59</v>
      </c>
      <c r="D19" s="21">
        <v>12</v>
      </c>
      <c r="E19" s="21">
        <v>162</v>
      </c>
      <c r="F19" s="45">
        <v>374779906.52948642</v>
      </c>
      <c r="G19" s="45">
        <v>281571512.35354424</v>
      </c>
      <c r="H19" s="45">
        <v>126566202.79730521</v>
      </c>
      <c r="I19" s="45">
        <v>126566202.79730521</v>
      </c>
      <c r="J19" s="20">
        <v>790878232.76947868</v>
      </c>
      <c r="K19" s="20">
        <v>640683615.41446984</v>
      </c>
      <c r="L19" s="20">
        <v>393152093.81956649</v>
      </c>
      <c r="M19" s="20">
        <v>392111910.20064443</v>
      </c>
    </row>
    <row r="20" spans="1:13" ht="76.5" customHeight="1">
      <c r="A20" s="1" t="s">
        <v>32</v>
      </c>
      <c r="B20" s="12" t="s">
        <v>33</v>
      </c>
      <c r="C20" s="2" t="s">
        <v>117</v>
      </c>
      <c r="D20" s="21">
        <v>42</v>
      </c>
      <c r="E20" s="21">
        <v>425</v>
      </c>
      <c r="F20" s="19">
        <v>31842834.900410075</v>
      </c>
      <c r="G20" s="19">
        <v>30503072.358914275</v>
      </c>
      <c r="H20" s="19">
        <v>22263315.363210309</v>
      </c>
      <c r="I20" s="19">
        <v>22263315.363210309</v>
      </c>
      <c r="J20" s="20">
        <v>381190414.86526066</v>
      </c>
      <c r="K20" s="20">
        <v>337018316.99375123</v>
      </c>
      <c r="L20" s="20">
        <v>264445956.29759806</v>
      </c>
      <c r="M20" s="20">
        <v>263976448.15221635</v>
      </c>
    </row>
    <row r="21" spans="1:13" ht="36.75" customHeight="1">
      <c r="A21" s="3" t="s">
        <v>34</v>
      </c>
      <c r="B21" s="10" t="s">
        <v>35</v>
      </c>
      <c r="C21" s="3"/>
      <c r="D21" s="4">
        <f t="shared" ref="D21:M21" si="3">SUM(D22:D24)</f>
        <v>0</v>
      </c>
      <c r="E21" s="4">
        <f t="shared" si="3"/>
        <v>0</v>
      </c>
      <c r="F21" s="4">
        <f t="shared" si="3"/>
        <v>0</v>
      </c>
      <c r="G21" s="4">
        <f t="shared" si="3"/>
        <v>0</v>
      </c>
      <c r="H21" s="4">
        <f t="shared" si="3"/>
        <v>0</v>
      </c>
      <c r="I21" s="4">
        <f t="shared" si="3"/>
        <v>0</v>
      </c>
      <c r="J21" s="4">
        <f t="shared" si="3"/>
        <v>0</v>
      </c>
      <c r="K21" s="4">
        <f t="shared" si="3"/>
        <v>0</v>
      </c>
      <c r="L21" s="4">
        <f t="shared" si="3"/>
        <v>0</v>
      </c>
      <c r="M21" s="4">
        <f t="shared" si="3"/>
        <v>0</v>
      </c>
    </row>
    <row r="22" spans="1:13" ht="49.5" customHeight="1">
      <c r="A22" s="1" t="s">
        <v>36</v>
      </c>
      <c r="B22" s="8" t="s">
        <v>37</v>
      </c>
      <c r="C22" s="1" t="s">
        <v>54</v>
      </c>
      <c r="D22" s="16"/>
      <c r="E22" s="16"/>
      <c r="F22" s="16"/>
      <c r="G22" s="16"/>
      <c r="H22" s="16"/>
      <c r="I22" s="16"/>
      <c r="J22" s="22"/>
      <c r="K22" s="22"/>
      <c r="L22" s="22"/>
      <c r="M22" s="22"/>
    </row>
    <row r="23" spans="1:13" ht="53.25" customHeight="1">
      <c r="A23" s="1" t="s">
        <v>38</v>
      </c>
      <c r="B23" s="8" t="s">
        <v>39</v>
      </c>
      <c r="C23" s="1" t="s">
        <v>54</v>
      </c>
      <c r="D23" s="16"/>
      <c r="E23" s="16"/>
      <c r="F23" s="16"/>
      <c r="G23" s="16"/>
      <c r="H23" s="4"/>
      <c r="I23" s="4"/>
      <c r="J23" s="22"/>
      <c r="K23" s="22"/>
      <c r="L23" s="22"/>
      <c r="M23" s="22"/>
    </row>
    <row r="24" spans="1:13" ht="52.5" customHeight="1">
      <c r="A24" s="1" t="s">
        <v>40</v>
      </c>
      <c r="B24" s="8" t="s">
        <v>41</v>
      </c>
      <c r="C24" s="1" t="s">
        <v>54</v>
      </c>
      <c r="D24" s="16"/>
      <c r="E24" s="16"/>
      <c r="F24" s="16"/>
      <c r="G24" s="16"/>
      <c r="H24" s="16"/>
      <c r="I24" s="16"/>
      <c r="J24" s="22"/>
      <c r="K24" s="22"/>
      <c r="L24" s="22"/>
      <c r="M24" s="22"/>
    </row>
    <row r="25" spans="1:13" s="44" customFormat="1" ht="37.5" customHeight="1">
      <c r="A25" s="41" t="s">
        <v>42</v>
      </c>
      <c r="B25" s="42" t="s">
        <v>43</v>
      </c>
      <c r="C25" s="41"/>
      <c r="D25" s="43">
        <f>SUM(D21,D17,D12,D6)</f>
        <v>755</v>
      </c>
      <c r="E25" s="43">
        <f>SUM(E21,E17,E12,E6)</f>
        <v>3442</v>
      </c>
      <c r="F25" s="43">
        <f>F6+F12+F17+F21</f>
        <v>582947023.05789888</v>
      </c>
      <c r="G25" s="43">
        <f>SUM(G21,G17,G12,G6)</f>
        <v>452122978.94200349</v>
      </c>
      <c r="H25" s="43">
        <f t="shared" ref="H25:M25" si="4">SUM(H21,H17,H12,H6)</f>
        <v>235893702.78422183</v>
      </c>
      <c r="I25" s="43">
        <f t="shared" si="4"/>
        <v>228190066.86838508</v>
      </c>
      <c r="J25" s="43">
        <f t="shared" si="4"/>
        <v>1961509813.9904318</v>
      </c>
      <c r="K25" s="43">
        <f t="shared" si="4"/>
        <v>1620536793.5828938</v>
      </c>
      <c r="L25" s="43">
        <f t="shared" si="4"/>
        <v>1064080625.9273579</v>
      </c>
      <c r="M25" s="43">
        <f t="shared" si="4"/>
        <v>1034492161.2421403</v>
      </c>
    </row>
  </sheetData>
  <mergeCells count="8">
    <mergeCell ref="A1:M1"/>
    <mergeCell ref="F3:I3"/>
    <mergeCell ref="J3:M3"/>
    <mergeCell ref="A2:M2"/>
    <mergeCell ref="A3:A4"/>
    <mergeCell ref="B3:B4"/>
    <mergeCell ref="C3:C4"/>
    <mergeCell ref="D3:E3"/>
  </mergeCells>
  <phoneticPr fontId="0" type="noConversion"/>
  <printOptions horizontalCentered="1"/>
  <pageMargins left="0.34" right="0.24" top="0.53" bottom="0.51181102362204722" header="0.51181102362204722" footer="0.51181102362204722"/>
  <pageSetup paperSize="9" scale="59" fitToHeight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"/>
  <sheetViews>
    <sheetView topLeftCell="A16" zoomScaleNormal="100" workbookViewId="0">
      <selection activeCell="D16" sqref="D16"/>
    </sheetView>
  </sheetViews>
  <sheetFormatPr defaultRowHeight="12.75"/>
  <cols>
    <col min="1" max="1" width="25.42578125" customWidth="1"/>
    <col min="2" max="2" width="20.85546875" customWidth="1"/>
    <col min="3" max="3" width="21.5703125" customWidth="1"/>
    <col min="4" max="4" width="41.140625" customWidth="1"/>
    <col min="5" max="5" width="18.7109375" customWidth="1"/>
  </cols>
  <sheetData>
    <row r="1" spans="1:5" ht="33" customHeight="1">
      <c r="A1" s="28" t="s">
        <v>73</v>
      </c>
    </row>
    <row r="2" spans="1:5" ht="13.5" thickBot="1"/>
    <row r="3" spans="1:5" ht="21" customHeight="1">
      <c r="A3" s="60" t="s">
        <v>94</v>
      </c>
      <c r="B3" s="61"/>
      <c r="C3" s="61"/>
      <c r="D3" s="62"/>
    </row>
    <row r="4" spans="1:5" ht="19.5" customHeight="1">
      <c r="A4" s="63" t="s">
        <v>95</v>
      </c>
      <c r="B4" s="64"/>
      <c r="C4" s="64"/>
      <c r="D4" s="65"/>
    </row>
    <row r="5" spans="1:5" ht="24.75" customHeight="1">
      <c r="A5" s="63" t="s">
        <v>96</v>
      </c>
      <c r="B5" s="64"/>
      <c r="C5" s="64"/>
      <c r="D5" s="65"/>
    </row>
    <row r="6" spans="1:5" ht="32.25" customHeight="1" thickBot="1">
      <c r="A6" s="66" t="s">
        <v>63</v>
      </c>
      <c r="B6" s="67"/>
      <c r="C6" s="67"/>
      <c r="D6" s="68"/>
    </row>
    <row r="7" spans="1:5" ht="81.75" customHeight="1" thickBot="1">
      <c r="A7" s="25" t="s">
        <v>65</v>
      </c>
      <c r="B7" s="26" t="s">
        <v>74</v>
      </c>
      <c r="C7" s="26" t="s">
        <v>97</v>
      </c>
      <c r="D7" s="26" t="s">
        <v>66</v>
      </c>
    </row>
    <row r="8" spans="1:5" ht="21.75" customHeight="1" thickBot="1">
      <c r="A8" s="25">
        <v>1</v>
      </c>
      <c r="B8" s="26">
        <v>2</v>
      </c>
      <c r="C8" s="26">
        <v>3</v>
      </c>
      <c r="D8" s="26">
        <v>4</v>
      </c>
    </row>
    <row r="9" spans="1:5" ht="30" customHeight="1" thickBot="1">
      <c r="A9" s="29" t="s">
        <v>67</v>
      </c>
      <c r="B9" s="24">
        <f>'Tabela 7a'!M14</f>
        <v>55095346.970806487</v>
      </c>
      <c r="C9" s="24">
        <v>0</v>
      </c>
      <c r="D9" s="24">
        <v>55095346.970806487</v>
      </c>
    </row>
    <row r="10" spans="1:5" ht="31.5" customHeight="1" thickBot="1">
      <c r="A10" s="30" t="s">
        <v>68</v>
      </c>
      <c r="B10" s="24">
        <f>'Tabela 7a'!M18</f>
        <v>50755876</v>
      </c>
      <c r="C10" s="24">
        <v>0</v>
      </c>
      <c r="D10" s="24">
        <v>50755872.668912403</v>
      </c>
    </row>
    <row r="11" spans="1:5" ht="28.5" customHeight="1" thickBot="1">
      <c r="A11" s="31" t="s">
        <v>64</v>
      </c>
      <c r="B11" s="24">
        <f>'Tabela 7a'!M19</f>
        <v>392111910.20064443</v>
      </c>
      <c r="C11" s="24">
        <v>0</v>
      </c>
      <c r="D11" s="24">
        <v>392111910.20064449</v>
      </c>
    </row>
    <row r="12" spans="1:5" ht="30.75" customHeight="1" thickBot="1">
      <c r="A12" s="32" t="s">
        <v>62</v>
      </c>
      <c r="B12" s="24">
        <f>'Tabela 7a'!M6</f>
        <v>109872311.77992581</v>
      </c>
      <c r="C12" s="24">
        <v>0</v>
      </c>
      <c r="D12" s="24">
        <v>109872311.779926</v>
      </c>
    </row>
    <row r="13" spans="1:5" ht="21.75" customHeight="1" thickBot="1">
      <c r="A13" s="33" t="s">
        <v>98</v>
      </c>
      <c r="B13" s="24">
        <f>B14+B15</f>
        <v>426656716.2907635</v>
      </c>
      <c r="C13" s="24">
        <v>0</v>
      </c>
      <c r="D13" s="24">
        <f>D14+D15</f>
        <v>426656716.29076409</v>
      </c>
    </row>
    <row r="14" spans="1:5" ht="66.75" customHeight="1" thickBot="1">
      <c r="A14" s="33" t="s">
        <v>69</v>
      </c>
      <c r="B14" s="24">
        <f>'Tabela 7a'!M15</f>
        <v>162680268.13854715</v>
      </c>
      <c r="C14" s="24">
        <v>0</v>
      </c>
      <c r="D14" s="24">
        <v>162680268.13854736</v>
      </c>
    </row>
    <row r="15" spans="1:5" ht="36" customHeight="1" thickBot="1">
      <c r="A15" s="33" t="s">
        <v>70</v>
      </c>
      <c r="B15" s="20">
        <f>'Tabela 7a'!M20</f>
        <v>263976448.15221635</v>
      </c>
      <c r="C15" s="24">
        <v>0</v>
      </c>
      <c r="D15" s="53">
        <v>263976448.15221676</v>
      </c>
    </row>
    <row r="16" spans="1:5" ht="36.75" customHeight="1" thickBot="1">
      <c r="A16" s="34" t="s">
        <v>71</v>
      </c>
      <c r="B16" s="35">
        <f>C16+D16</f>
        <v>1034492157.9110534</v>
      </c>
      <c r="C16" s="35">
        <v>0</v>
      </c>
      <c r="D16" s="35">
        <f>SUM(D9:D13)</f>
        <v>1034492157.9110534</v>
      </c>
      <c r="E16" s="48"/>
    </row>
  </sheetData>
  <mergeCells count="4">
    <mergeCell ref="A3:D3"/>
    <mergeCell ref="A4:D4"/>
    <mergeCell ref="A5:D5"/>
    <mergeCell ref="A6:D6"/>
  </mergeCells>
  <phoneticPr fontId="0" type="noConversion"/>
  <printOptions horizontalCentered="1" verticalCentered="1"/>
  <pageMargins left="0.74803149606299213" right="0.74803149606299213" top="0.57999999999999996" bottom="1.85" header="0.51181102362204722" footer="0.51181102362204722"/>
  <pageSetup orientation="landscape" r:id="rId1"/>
  <headerFooter alignWithMargins="0"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"/>
  <sheetViews>
    <sheetView zoomScaleNormal="100" workbookViewId="0">
      <selection activeCell="B10" sqref="B10"/>
    </sheetView>
  </sheetViews>
  <sheetFormatPr defaultRowHeight="12.75"/>
  <cols>
    <col min="1" max="1" width="31.85546875" customWidth="1"/>
    <col min="2" max="2" width="67.140625" customWidth="1"/>
  </cols>
  <sheetData>
    <row r="1" spans="1:2" ht="33" customHeight="1" thickBot="1">
      <c r="A1" s="28" t="s">
        <v>99</v>
      </c>
    </row>
    <row r="2" spans="1:2" ht="18.95" customHeight="1" thickTop="1" thickBot="1">
      <c r="A2" s="36" t="s">
        <v>75</v>
      </c>
      <c r="B2" s="46" t="s">
        <v>90</v>
      </c>
    </row>
    <row r="3" spans="1:2" ht="62.25" customHeight="1" thickTop="1" thickBot="1">
      <c r="A3" s="38" t="s">
        <v>76</v>
      </c>
      <c r="B3" s="47" t="s">
        <v>89</v>
      </c>
    </row>
    <row r="4" spans="1:2" ht="18.95" customHeight="1" thickTop="1" thickBot="1">
      <c r="A4" s="38" t="s">
        <v>77</v>
      </c>
      <c r="B4" s="47" t="s">
        <v>88</v>
      </c>
    </row>
    <row r="5" spans="1:2" ht="56.25" customHeight="1" thickTop="1" thickBot="1">
      <c r="A5" s="38" t="s">
        <v>78</v>
      </c>
      <c r="B5" s="47" t="s">
        <v>105</v>
      </c>
    </row>
    <row r="6" spans="1:2" ht="56.25" customHeight="1" thickTop="1" thickBot="1">
      <c r="A6" s="38" t="s">
        <v>79</v>
      </c>
      <c r="B6" s="47" t="s">
        <v>106</v>
      </c>
    </row>
    <row r="7" spans="1:2" ht="18.95" customHeight="1" thickTop="1" thickBot="1">
      <c r="A7" s="38" t="s">
        <v>80</v>
      </c>
      <c r="B7" s="47" t="s">
        <v>107</v>
      </c>
    </row>
    <row r="8" spans="1:2" ht="35.1" customHeight="1" thickTop="1" thickBot="1">
      <c r="A8" s="38" t="s">
        <v>81</v>
      </c>
      <c r="B8" s="47" t="s">
        <v>88</v>
      </c>
    </row>
    <row r="9" spans="1:2" ht="18.95" customHeight="1" thickTop="1" thickBot="1">
      <c r="A9" s="38" t="s">
        <v>82</v>
      </c>
      <c r="B9" s="49">
        <v>40394</v>
      </c>
    </row>
    <row r="10" spans="1:2" ht="35.1" customHeight="1" thickTop="1" thickBot="1">
      <c r="A10" s="38" t="s">
        <v>83</v>
      </c>
      <c r="B10" s="50">
        <f>1464000/4.0968</f>
        <v>357352.07967193908</v>
      </c>
    </row>
    <row r="11" spans="1:2" ht="35.1" customHeight="1" thickTop="1" thickBot="1">
      <c r="A11" s="38" t="s">
        <v>84</v>
      </c>
      <c r="B11" s="50">
        <f>612000/4.0968</f>
        <v>149384.88576449911</v>
      </c>
    </row>
    <row r="12" spans="1:2" ht="18.95" customHeight="1" thickTop="1" thickBot="1">
      <c r="A12" s="38" t="s">
        <v>85</v>
      </c>
      <c r="B12" s="47">
        <v>2010</v>
      </c>
    </row>
    <row r="13" spans="1:2" ht="135" customHeight="1" thickTop="1" thickBot="1">
      <c r="A13" s="38" t="s">
        <v>86</v>
      </c>
      <c r="B13" s="47" t="s">
        <v>108</v>
      </c>
    </row>
    <row r="14" spans="1:2" ht="93.75" customHeight="1" thickTop="1" thickBot="1">
      <c r="A14" s="38" t="s">
        <v>87</v>
      </c>
      <c r="B14" s="39"/>
    </row>
    <row r="15" spans="1:2" ht="13.5" thickTop="1"/>
  </sheetData>
  <phoneticPr fontId="0" type="noConversion"/>
  <printOptions horizontalCentered="1" verticalCentered="1"/>
  <pageMargins left="0.74803149606299213" right="0.74803149606299213" top="0.56000000000000005" bottom="0.98425196850393704" header="0.35" footer="0.51181102362204722"/>
  <pageSetup paperSize="9" orientation="landscape" r:id="rId1"/>
  <headerFooter alignWithMargins="0">
    <oddFooter>Strona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5"/>
  <sheetViews>
    <sheetView zoomScaleNormal="100" workbookViewId="0">
      <selection activeCell="A14" sqref="A14"/>
    </sheetView>
  </sheetViews>
  <sheetFormatPr defaultRowHeight="12.75"/>
  <cols>
    <col min="1" max="1" width="31.85546875" style="27" customWidth="1"/>
    <col min="2" max="2" width="76" style="27" customWidth="1"/>
    <col min="3" max="16384" width="9.140625" style="27"/>
  </cols>
  <sheetData>
    <row r="1" spans="1:2" ht="28.5" customHeight="1" thickBot="1">
      <c r="A1" s="28" t="s">
        <v>99</v>
      </c>
    </row>
    <row r="2" spans="1:2" ht="28.5" customHeight="1" thickTop="1" thickBot="1">
      <c r="A2" s="36" t="s">
        <v>75</v>
      </c>
      <c r="B2" s="46" t="s">
        <v>91</v>
      </c>
    </row>
    <row r="3" spans="1:2" ht="38.25" customHeight="1" thickTop="1" thickBot="1">
      <c r="A3" s="38" t="s">
        <v>76</v>
      </c>
      <c r="B3" s="47" t="s">
        <v>92</v>
      </c>
    </row>
    <row r="4" spans="1:2" ht="18.95" customHeight="1" thickTop="1" thickBot="1">
      <c r="A4" s="38" t="s">
        <v>77</v>
      </c>
      <c r="B4" s="47" t="s">
        <v>88</v>
      </c>
    </row>
    <row r="5" spans="1:2" ht="66" customHeight="1" thickTop="1" thickBot="1">
      <c r="A5" s="38" t="s">
        <v>78</v>
      </c>
      <c r="B5" s="47" t="s">
        <v>100</v>
      </c>
    </row>
    <row r="6" spans="1:2" ht="40.5" customHeight="1" thickTop="1" thickBot="1">
      <c r="A6" s="38" t="s">
        <v>79</v>
      </c>
      <c r="B6" s="47" t="s">
        <v>111</v>
      </c>
    </row>
    <row r="7" spans="1:2" ht="18.95" customHeight="1" thickTop="1" thickBot="1">
      <c r="A7" s="38" t="s">
        <v>80</v>
      </c>
      <c r="B7" s="47" t="s">
        <v>110</v>
      </c>
    </row>
    <row r="8" spans="1:2" ht="35.1" customHeight="1" thickTop="1" thickBot="1">
      <c r="A8" s="38" t="s">
        <v>81</v>
      </c>
      <c r="B8" s="47" t="s">
        <v>88</v>
      </c>
    </row>
    <row r="9" spans="1:2" ht="18.95" customHeight="1" thickTop="1" thickBot="1">
      <c r="A9" s="38" t="s">
        <v>82</v>
      </c>
      <c r="B9" s="49">
        <v>40525</v>
      </c>
    </row>
    <row r="10" spans="1:2" ht="35.1" customHeight="1" thickTop="1" thickBot="1">
      <c r="A10" s="38" t="s">
        <v>83</v>
      </c>
      <c r="B10" s="50">
        <v>113331.8980667837</v>
      </c>
    </row>
    <row r="11" spans="1:2" ht="35.1" customHeight="1" thickTop="1" thickBot="1">
      <c r="A11" s="38" t="s">
        <v>84</v>
      </c>
      <c r="B11" s="50">
        <v>95058.389474711919</v>
      </c>
    </row>
    <row r="12" spans="1:2" ht="18.95" customHeight="1" thickTop="1" thickBot="1">
      <c r="A12" s="38" t="s">
        <v>85</v>
      </c>
      <c r="B12" s="47" t="s">
        <v>109</v>
      </c>
    </row>
    <row r="13" spans="1:2" ht="116.25" thickTop="1" thickBot="1">
      <c r="A13" s="38" t="s">
        <v>86</v>
      </c>
      <c r="B13" s="47" t="s">
        <v>112</v>
      </c>
    </row>
    <row r="14" spans="1:2" ht="95.25" customHeight="1" thickTop="1" thickBot="1">
      <c r="A14" s="38" t="s">
        <v>87</v>
      </c>
      <c r="B14" s="39"/>
    </row>
    <row r="15" spans="1:2" ht="13.5" thickTop="1"/>
  </sheetData>
  <printOptions horizontalCentered="1" verticalCentered="1"/>
  <pageMargins left="0.74803149606299213" right="0.74803149606299213" top="0.68" bottom="0.98425196850393704" header="0.51181102362204722" footer="0.51181102362204722"/>
  <pageSetup paperSize="9" scale="90" orientation="landscape" r:id="rId1"/>
  <headerFooter alignWithMargins="0">
    <oddFooter>Strona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zoomScaleNormal="100" workbookViewId="0">
      <selection activeCell="B17" sqref="B17"/>
    </sheetView>
  </sheetViews>
  <sheetFormatPr defaultRowHeight="12.75"/>
  <cols>
    <col min="1" max="1" width="31.85546875" style="27" customWidth="1"/>
    <col min="2" max="2" width="79.5703125" style="27" customWidth="1"/>
    <col min="3" max="16384" width="9.140625" style="27"/>
  </cols>
  <sheetData>
    <row r="1" spans="1:2" ht="36" customHeight="1" thickBot="1">
      <c r="A1" s="28" t="s">
        <v>99</v>
      </c>
    </row>
    <row r="2" spans="1:2" ht="28.5" customHeight="1" thickTop="1" thickBot="1">
      <c r="A2" s="36" t="s">
        <v>75</v>
      </c>
      <c r="B2" s="37" t="s">
        <v>91</v>
      </c>
    </row>
    <row r="3" spans="1:2" ht="44.25" customHeight="1" thickTop="1" thickBot="1">
      <c r="A3" s="38" t="s">
        <v>76</v>
      </c>
      <c r="B3" s="39" t="s">
        <v>92</v>
      </c>
    </row>
    <row r="4" spans="1:2" ht="18.95" customHeight="1" thickTop="1" thickBot="1">
      <c r="A4" s="38" t="s">
        <v>77</v>
      </c>
      <c r="B4" s="39" t="s">
        <v>88</v>
      </c>
    </row>
    <row r="5" spans="1:2" ht="35.1" customHeight="1" thickTop="1" thickBot="1">
      <c r="A5" s="38" t="s">
        <v>78</v>
      </c>
      <c r="B5" s="39" t="s">
        <v>101</v>
      </c>
    </row>
    <row r="6" spans="1:2" ht="40.5" customHeight="1" thickTop="1" thickBot="1">
      <c r="A6" s="38" t="s">
        <v>79</v>
      </c>
      <c r="B6" s="39" t="s">
        <v>114</v>
      </c>
    </row>
    <row r="7" spans="1:2" ht="18.95" customHeight="1" thickTop="1" thickBot="1">
      <c r="A7" s="38" t="s">
        <v>80</v>
      </c>
      <c r="B7" s="39" t="s">
        <v>102</v>
      </c>
    </row>
    <row r="8" spans="1:2" ht="35.1" customHeight="1" thickTop="1" thickBot="1">
      <c r="A8" s="38" t="s">
        <v>81</v>
      </c>
      <c r="B8" s="39" t="s">
        <v>88</v>
      </c>
    </row>
    <row r="9" spans="1:2" ht="18.95" customHeight="1" thickTop="1" thickBot="1">
      <c r="A9" s="38" t="s">
        <v>82</v>
      </c>
      <c r="B9" s="51">
        <v>40424</v>
      </c>
    </row>
    <row r="10" spans="1:2" ht="35.1" customHeight="1" thickTop="1" thickBot="1">
      <c r="A10" s="38" t="s">
        <v>83</v>
      </c>
      <c r="B10" s="50">
        <v>5729578.4539152514</v>
      </c>
    </row>
    <row r="11" spans="1:2" ht="35.1" customHeight="1" thickTop="1" thickBot="1">
      <c r="A11" s="38" t="s">
        <v>84</v>
      </c>
      <c r="B11" s="50">
        <v>1952647.9398554971</v>
      </c>
    </row>
    <row r="12" spans="1:2" ht="18.95" customHeight="1" thickTop="1" thickBot="1">
      <c r="A12" s="38" t="s">
        <v>85</v>
      </c>
      <c r="B12" s="39" t="s">
        <v>116</v>
      </c>
    </row>
    <row r="13" spans="1:2" ht="129" thickTop="1" thickBot="1">
      <c r="A13" s="38" t="s">
        <v>86</v>
      </c>
      <c r="B13" s="39" t="s">
        <v>115</v>
      </c>
    </row>
    <row r="14" spans="1:2" ht="96.75" customHeight="1" thickTop="1" thickBot="1">
      <c r="A14" s="38" t="s">
        <v>87</v>
      </c>
      <c r="B14" s="39"/>
    </row>
    <row r="15" spans="1:2" ht="13.5" thickTop="1"/>
  </sheetData>
  <printOptions horizontalCentered="1" verticalCentered="1"/>
  <pageMargins left="0.74803149606299213" right="0.74803149606299213" top="0.35433070866141736" bottom="0.70866141732283472" header="0.19685039370078741" footer="0.51181102362204722"/>
  <pageSetup paperSize="9" scale="90" orientation="landscape" r:id="rId1"/>
  <headerFooter alignWithMargins="0">
    <oddFooter>Strona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D14" sqref="D14"/>
    </sheetView>
  </sheetViews>
  <sheetFormatPr defaultRowHeight="12.75"/>
  <cols>
    <col min="1" max="1" width="31.85546875" style="27" customWidth="1"/>
    <col min="2" max="2" width="103.85546875" style="27" customWidth="1"/>
    <col min="3" max="16384" width="9.140625" style="27"/>
  </cols>
  <sheetData>
    <row r="1" spans="1:2" ht="28.5" customHeight="1" thickBot="1">
      <c r="A1" s="28" t="s">
        <v>99</v>
      </c>
    </row>
    <row r="2" spans="1:2" ht="18.95" customHeight="1" thickTop="1" thickBot="1">
      <c r="A2" s="36" t="s">
        <v>75</v>
      </c>
      <c r="B2" s="46" t="s">
        <v>93</v>
      </c>
    </row>
    <row r="3" spans="1:2" ht="18.95" customHeight="1" thickTop="1" thickBot="1">
      <c r="A3" s="38" t="s">
        <v>76</v>
      </c>
      <c r="B3" s="47" t="s">
        <v>104</v>
      </c>
    </row>
    <row r="4" spans="1:2" ht="18.95" customHeight="1" thickTop="1" thickBot="1">
      <c r="A4" s="38" t="s">
        <v>77</v>
      </c>
      <c r="B4" s="47" t="s">
        <v>88</v>
      </c>
    </row>
    <row r="5" spans="1:2" ht="35.1" customHeight="1" thickTop="1" thickBot="1">
      <c r="A5" s="38" t="s">
        <v>78</v>
      </c>
      <c r="B5" s="47" t="s">
        <v>103</v>
      </c>
    </row>
    <row r="6" spans="1:2" ht="42.75" customHeight="1" thickTop="1" thickBot="1">
      <c r="A6" s="38" t="s">
        <v>79</v>
      </c>
      <c r="B6" s="47" t="s">
        <v>119</v>
      </c>
    </row>
    <row r="7" spans="1:2" ht="18.95" customHeight="1" thickTop="1" thickBot="1">
      <c r="A7" s="38" t="s">
        <v>80</v>
      </c>
      <c r="B7" s="47" t="s">
        <v>113</v>
      </c>
    </row>
    <row r="8" spans="1:2" ht="35.1" customHeight="1" thickTop="1" thickBot="1">
      <c r="A8" s="38" t="s">
        <v>81</v>
      </c>
      <c r="B8" s="47" t="s">
        <v>88</v>
      </c>
    </row>
    <row r="9" spans="1:2" ht="18.95" customHeight="1" thickTop="1" thickBot="1">
      <c r="A9" s="38" t="s">
        <v>82</v>
      </c>
      <c r="B9" s="49">
        <v>41234</v>
      </c>
    </row>
    <row r="10" spans="1:2" ht="35.1" customHeight="1" thickTop="1" thickBot="1">
      <c r="A10" s="38" t="s">
        <v>83</v>
      </c>
      <c r="B10" s="50">
        <v>78040.946592462409</v>
      </c>
    </row>
    <row r="11" spans="1:2" ht="35.1" customHeight="1" thickTop="1" thickBot="1">
      <c r="A11" s="38" t="s">
        <v>84</v>
      </c>
      <c r="B11" s="50">
        <v>59543.822007420429</v>
      </c>
    </row>
    <row r="12" spans="1:2" ht="31.5" customHeight="1" thickTop="1" thickBot="1">
      <c r="A12" s="38" t="s">
        <v>85</v>
      </c>
      <c r="B12" s="47" t="s">
        <v>120</v>
      </c>
    </row>
    <row r="13" spans="1:2" ht="104.25" customHeight="1" thickTop="1" thickBot="1">
      <c r="A13" s="38" t="s">
        <v>86</v>
      </c>
      <c r="B13" s="47" t="s">
        <v>121</v>
      </c>
    </row>
    <row r="14" spans="1:2" ht="120" customHeight="1" thickTop="1" thickBot="1">
      <c r="A14" s="38" t="s">
        <v>87</v>
      </c>
      <c r="B14" s="47"/>
    </row>
    <row r="15" spans="1:2" ht="13.5" thickTop="1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2</vt:i4>
      </vt:variant>
    </vt:vector>
  </HeadingPairs>
  <TitlesOfParts>
    <vt:vector size="8" baseType="lpstr">
      <vt:lpstr>Tabela 7a</vt:lpstr>
      <vt:lpstr>Tabela 7b i Wykres</vt:lpstr>
      <vt:lpstr>Przykładowy projekt (1)</vt:lpstr>
      <vt:lpstr>Przykładowy projekt (2)</vt:lpstr>
      <vt:lpstr>Przykładowy projekt (4)</vt:lpstr>
      <vt:lpstr>Przykładowy projekt (3)</vt:lpstr>
      <vt:lpstr>'Tabela 7a'!_ftn1</vt:lpstr>
      <vt:lpstr>'Tabela 7a'!_ftnref1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UMWS</cp:lastModifiedBy>
  <cp:lastPrinted>2013-06-06T12:28:20Z</cp:lastPrinted>
  <dcterms:created xsi:type="dcterms:W3CDTF">1997-02-26T13:46:56Z</dcterms:created>
  <dcterms:modified xsi:type="dcterms:W3CDTF">2013-06-06T12:35:12Z</dcterms:modified>
</cp:coreProperties>
</file>